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carles\Desktop\Maquettes 2022-2023\M2 DDET\"/>
    </mc:Choice>
  </mc:AlternateContent>
  <bookViews>
    <workbookView xWindow="0" yWindow="0" windowWidth="28800" windowHeight="11730"/>
  </bookViews>
  <sheets>
    <sheet name="Semestre 3" sheetId="10" r:id="rId1"/>
    <sheet name="Semestre 4" sheetId="12" r:id="rId2"/>
    <sheet name="Détail des charges ens." sheetId="1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3" l="1"/>
  <c r="C4" i="13"/>
  <c r="H33" i="13"/>
  <c r="E33" i="13"/>
  <c r="E4" i="13" s="1"/>
  <c r="C33" i="13"/>
  <c r="H32" i="13"/>
  <c r="H31" i="13"/>
  <c r="H29" i="13"/>
  <c r="H28" i="13"/>
  <c r="H27" i="13"/>
  <c r="H26" i="13"/>
  <c r="H24" i="13"/>
  <c r="H23" i="13"/>
  <c r="H22" i="13"/>
  <c r="H21" i="13"/>
  <c r="H19" i="13"/>
  <c r="H17" i="13"/>
  <c r="H16" i="13"/>
  <c r="H15" i="13"/>
  <c r="H14" i="13"/>
  <c r="H13" i="13"/>
  <c r="H12" i="13"/>
  <c r="H10" i="13"/>
  <c r="H9" i="13"/>
  <c r="H7" i="13" s="1"/>
  <c r="H4" i="13" s="1"/>
  <c r="J4" i="13" s="1"/>
  <c r="E7" i="13"/>
  <c r="G4" i="13" l="1"/>
</calcChain>
</file>

<file path=xl/sharedStrings.xml><?xml version="1.0" encoding="utf-8"?>
<sst xmlns="http://schemas.openxmlformats.org/spreadsheetml/2006/main" count="195" uniqueCount="100">
  <si>
    <t>Heures CM</t>
  </si>
  <si>
    <t>Heures TD</t>
  </si>
  <si>
    <t>Heures TP</t>
  </si>
  <si>
    <t>2ème année de Master</t>
  </si>
  <si>
    <t>Fiche Maquette Master : DROIT DES AFFAIRES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</si>
  <si>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Droit des différends d'entreprise et du travail</t>
    </r>
  </si>
  <si>
    <t>UE1 Tronc commun (I) : Statégie des différents</t>
  </si>
  <si>
    <t>ECUE Statégies des différends internes</t>
  </si>
  <si>
    <t>ECUE Stratégies for international and European disputes</t>
  </si>
  <si>
    <t>UE2 Tronc commun (II) : Différends de l'entreprise et du travail</t>
  </si>
  <si>
    <t>ECUE Traitement des différends de marché</t>
  </si>
  <si>
    <t>ECUE Traitement des différends contractuels et délictuels</t>
  </si>
  <si>
    <t>ECUE Traitement des différends individuels du travail</t>
  </si>
  <si>
    <t>ECUE Traitement des différends collectifs du travail</t>
  </si>
  <si>
    <t>ECUE Technique contractuelle</t>
  </si>
  <si>
    <t>ECUE Traitement pédal des différends de l'entreprise et du travail</t>
  </si>
  <si>
    <t>UE3 Anglais juridique</t>
  </si>
  <si>
    <r>
      <rPr>
        <sz val="13"/>
        <rFont val="Arial"/>
        <family val="2"/>
      </rPr>
      <t>ECUE Anglais des affaires</t>
    </r>
  </si>
  <si>
    <t>ECUE Anglais des affaires</t>
  </si>
  <si>
    <t>ECUE Droit des sociétés approfondi</t>
  </si>
  <si>
    <r>
      <rPr>
        <sz val="13"/>
        <rFont val="Arial"/>
        <family val="2"/>
      </rPr>
      <t>ECUE Droit de la distribution</t>
    </r>
  </si>
  <si>
    <t>ECUE Droit et pratique de la protection des valeurs immatérielles de l'entreprise</t>
  </si>
  <si>
    <t>ECUE Atelier pratique en droit de l'entreprise (projet tutoré)</t>
  </si>
  <si>
    <t>UE5 - Culture juridique : approches thématiques</t>
  </si>
  <si>
    <t>ECUE Culture general de droit economique (conférences)</t>
  </si>
  <si>
    <r>
      <rPr>
        <sz val="13"/>
        <rFont val="Arial"/>
        <family val="2"/>
      </rPr>
      <t>ECUE Droit economique et IA (Chaire Koyre)</t>
    </r>
  </si>
  <si>
    <t>ECUE Droit de la distribution</t>
  </si>
  <si>
    <t>ECUE Droit economique et IA (Chaire Koyre)</t>
  </si>
  <si>
    <t>Codes</t>
  </si>
  <si>
    <t>DMETCO88</t>
  </si>
  <si>
    <t>DMEANG88</t>
  </si>
  <si>
    <t>DMEDSA88</t>
  </si>
  <si>
    <t>DMEDDD88</t>
  </si>
  <si>
    <t>DMEAVI88</t>
  </si>
  <si>
    <t>DMEKOY88</t>
  </si>
  <si>
    <t>UE4 Parcours de spécialisation : Droit de l'entreprise</t>
  </si>
  <si>
    <t>UE4 Parcours de spécialisation : Droit du travail</t>
  </si>
  <si>
    <t>ECUE Droit du travail approfondi</t>
  </si>
  <si>
    <t>ECUE Gestion des ressources humaines</t>
  </si>
  <si>
    <t>GMEDE33</t>
  </si>
  <si>
    <t>ECUE Responsabilité sociale des entreprises</t>
  </si>
  <si>
    <t>DMERSE88</t>
  </si>
  <si>
    <t>ECUE Atelier pratique en droit du travail (projet tutoré)</t>
  </si>
  <si>
    <t>Libéllé</t>
  </si>
  <si>
    <t>Nature</t>
  </si>
  <si>
    <t>CHOIX</t>
  </si>
  <si>
    <t>UE</t>
  </si>
  <si>
    <t>ECUE</t>
  </si>
  <si>
    <t xml:space="preserve">CHOIX Parcours de spécialisation </t>
  </si>
  <si>
    <t xml:space="preserve">Mutualisation </t>
  </si>
  <si>
    <t>VET Porteuse</t>
  </si>
  <si>
    <t>Observation</t>
  </si>
  <si>
    <t>1 UE à choisir</t>
  </si>
  <si>
    <t>choix n°1</t>
  </si>
  <si>
    <t>choix n°2</t>
  </si>
  <si>
    <t>ECTS</t>
  </si>
  <si>
    <t>Coeff.</t>
  </si>
  <si>
    <t>DMAJA2-180</t>
  </si>
  <si>
    <t>GMAEDE2-180</t>
  </si>
  <si>
    <t>DMADD2-180</t>
  </si>
  <si>
    <t>DMADA2-180</t>
  </si>
  <si>
    <t>DMAJA2 ; DMAJS2 ; DMAFT2</t>
  </si>
  <si>
    <t>DMAJA2 ; DMAFT2</t>
  </si>
  <si>
    <t>DMAJA2 ; DMAJS2</t>
  </si>
  <si>
    <t>DMAJA2 ; DMADD2</t>
  </si>
  <si>
    <t>GMAEDE2</t>
  </si>
  <si>
    <t>DMADA2 ; DMAFT2</t>
  </si>
  <si>
    <t>UE6 Projet professionnel et de recherche</t>
  </si>
  <si>
    <t>DMUAEC7</t>
  </si>
  <si>
    <t>DMESMS47</t>
  </si>
  <si>
    <t>ECUE Stage en entreprise + mémoire de recherche</t>
  </si>
  <si>
    <t>M2 DROIT DES AFFAIRES - Droit des différends d'entreprise et du travail</t>
  </si>
  <si>
    <t>TOTAL DES HEURES</t>
  </si>
  <si>
    <t>Charge Ens CM</t>
  </si>
  <si>
    <t>Heures mutualisées CM</t>
  </si>
  <si>
    <t>TX de mutualisation</t>
  </si>
  <si>
    <t>Charge Ens CM réelle</t>
  </si>
  <si>
    <t xml:space="preserve">TOTAL charge HEQTD </t>
  </si>
  <si>
    <r>
      <rPr>
        <b/>
        <sz val="13"/>
        <rFont val="Arial"/>
        <family val="2"/>
      </rPr>
      <t>Libellé</t>
    </r>
  </si>
  <si>
    <r>
      <rPr>
        <b/>
        <sz val="13"/>
        <rFont val="Arial"/>
        <family val="2"/>
      </rPr>
      <t>Code</t>
    </r>
  </si>
  <si>
    <r>
      <rPr>
        <b/>
        <sz val="13"/>
        <rFont val="Arial"/>
        <family val="2"/>
      </rPr>
      <t>Charges Ens TD</t>
    </r>
  </si>
  <si>
    <t>Heures mutualisées TD</t>
  </si>
  <si>
    <t>TX de prise en charge</t>
  </si>
  <si>
    <t>Charge Ens TD réelle</t>
  </si>
  <si>
    <t>Mutualisation</t>
  </si>
  <si>
    <r>
      <rPr>
        <b/>
        <sz val="15"/>
        <rFont val="Arial"/>
        <family val="2"/>
      </rPr>
      <t>Semestre 3</t>
    </r>
  </si>
  <si>
    <t>Porté par DMAJA2-180</t>
  </si>
  <si>
    <t>Porté par GMAEDE2-180</t>
  </si>
  <si>
    <t>Porté par DMADD2-180</t>
  </si>
  <si>
    <t>Porté par DMADA2-180</t>
  </si>
  <si>
    <t>Semestre 4</t>
  </si>
  <si>
    <t>ECUE Stage.memoire</t>
  </si>
  <si>
    <t>UE4 Parcours de spécialisation 1</t>
  </si>
  <si>
    <t>UE4 Parcours de spécialisation 2</t>
  </si>
  <si>
    <t>Charges Ens CM</t>
  </si>
  <si>
    <r>
      <rPr>
        <b/>
        <u/>
        <sz val="11"/>
        <color rgb="FF000000"/>
        <rFont val="Arial"/>
        <family val="2"/>
      </rPr>
      <t>Observations</t>
    </r>
    <r>
      <rPr>
        <sz val="11"/>
        <color rgb="FF000000"/>
        <rFont val="Arial"/>
        <family val="2"/>
      </rPr>
      <t xml:space="preserve"> : </t>
    </r>
    <r>
      <rPr>
        <b/>
        <sz val="11"/>
        <color rgb="FFFF0000"/>
        <rFont val="Arial"/>
        <family val="2"/>
      </rPr>
      <t>37,5 HEQTD</t>
    </r>
    <r>
      <rPr>
        <sz val="11"/>
        <color rgb="FF000000"/>
        <rFont val="Arial"/>
        <family val="2"/>
      </rPr>
      <t xml:space="preserve"> sont prises sur la réserve du département de droit public suite à la suppression du M2 Administration et Collectivités Territoriales à la rentrée 2021-2022. Ces heures n'ont pas été déduites du total de la charge HEQTD du présent tableau.
</t>
    </r>
    <r>
      <rPr>
        <b/>
        <sz val="11"/>
        <color rgb="FFFF0000"/>
        <rFont val="Arial"/>
        <family val="2"/>
      </rPr>
      <t xml:space="preserve">210 HEQTD </t>
    </r>
    <r>
      <rPr>
        <sz val="11"/>
        <color rgb="FF000000"/>
        <rFont val="Arial"/>
        <family val="2"/>
      </rPr>
      <t xml:space="preserve">sont issues du M2 Droit Economique du département droit des affaires dont la fermeture est prévue à la rentrée 2022-2023. Ces charges n'ont pas été déduites non plus.
</t>
    </r>
    <r>
      <rPr>
        <b/>
        <sz val="11"/>
        <color rgb="FFFF0000"/>
        <rFont val="Arial"/>
        <family val="2"/>
      </rPr>
      <t>22,5 HEQTD</t>
    </r>
    <r>
      <rPr>
        <sz val="11"/>
        <color rgb="FF000000"/>
        <rFont val="Arial"/>
        <family val="2"/>
      </rPr>
      <t xml:space="preserve"> sont de la création pure. A noter que ce nouveau parcours sera ouvert à l'alternance.</t>
    </r>
  </si>
  <si>
    <t>UE OPTIONNELLES</t>
  </si>
  <si>
    <t>UE DISCIPLINAIRES</t>
  </si>
  <si>
    <t>Nombre à choisir par l'étudiant : 1</t>
  </si>
  <si>
    <t>Nombre à choisir par l'étudiant :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</si>
</sst>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5"/>
      <name val="Arial"/>
      <family val="2"/>
    </font>
    <font>
      <sz val="13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6"/>
      <color theme="8" tint="-0.249977111117893"/>
      <name val="Arial"/>
      <family val="2"/>
    </font>
    <font>
      <b/>
      <sz val="13"/>
      <name val="Arial"/>
      <family val="2"/>
    </font>
    <font>
      <b/>
      <sz val="14"/>
      <color rgb="FF000000"/>
      <name val="Arial"/>
      <family val="2"/>
    </font>
    <font>
      <sz val="13"/>
      <color rgb="FF000000"/>
      <name val="Arial"/>
      <family val="2"/>
    </font>
    <font>
      <sz val="13"/>
      <color rgb="FF000000"/>
      <name val="Times New Roman"/>
      <family val="1"/>
    </font>
    <font>
      <b/>
      <u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FF0000"/>
      <name val="Arial"/>
      <family val="2"/>
    </font>
    <font>
      <sz val="11"/>
      <color theme="1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EEEEE"/>
      </patternFill>
    </fill>
    <fill>
      <patternFill patternType="gray125">
        <bgColor theme="0" tint="-0.34998626667073579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CCCC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 style="thin">
        <color theme="1"/>
      </right>
      <top style="medium">
        <color theme="1"/>
      </top>
      <bottom/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9" fontId="6" fillId="0" borderId="0" applyFont="0" applyFill="0" applyBorder="0" applyAlignment="0" applyProtection="0"/>
  </cellStyleXfs>
  <cellXfs count="116">
    <xf numFmtId="0" fontId="0" fillId="0" borderId="0" xfId="0"/>
    <xf numFmtId="0" fontId="0" fillId="0" borderId="1" xfId="0" applyBorder="1"/>
    <xf numFmtId="0" fontId="0" fillId="0" borderId="10" xfId="0" applyBorder="1"/>
    <xf numFmtId="0" fontId="0" fillId="0" borderId="6" xfId="0" applyBorder="1"/>
    <xf numFmtId="0" fontId="0" fillId="0" borderId="7" xfId="0" applyBorder="1"/>
    <xf numFmtId="0" fontId="7" fillId="2" borderId="11" xfId="1" applyFont="1" applyFill="1" applyBorder="1" applyAlignment="1">
      <alignment horizontal="left" vertical="center" wrapText="1"/>
    </xf>
    <xf numFmtId="0" fontId="8" fillId="3" borderId="11" xfId="1" applyFont="1" applyFill="1" applyBorder="1" applyAlignment="1">
      <alignment horizontal="left" vertical="center" wrapText="1"/>
    </xf>
    <xf numFmtId="0" fontId="0" fillId="2" borderId="1" xfId="0" applyFill="1" applyBorder="1"/>
    <xf numFmtId="0" fontId="0" fillId="2" borderId="10" xfId="0" applyFill="1" applyBorder="1"/>
    <xf numFmtId="0" fontId="8" fillId="3" borderId="11" xfId="1" applyFont="1" applyFill="1" applyBorder="1" applyAlignment="1">
      <alignment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10" fillId="3" borderId="1" xfId="1" applyFont="1" applyFill="1" applyBorder="1" applyAlignment="1">
      <alignment horizontal="left" vertical="center" wrapText="1"/>
    </xf>
    <xf numFmtId="0" fontId="8" fillId="3" borderId="16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9" fillId="5" borderId="1" xfId="1" applyFont="1" applyFill="1" applyBorder="1" applyAlignment="1">
      <alignment horizontal="left" vertical="center" wrapText="1"/>
    </xf>
    <xf numFmtId="0" fontId="0" fillId="5" borderId="1" xfId="0" applyFill="1" applyBorder="1"/>
    <xf numFmtId="0" fontId="0" fillId="5" borderId="10" xfId="0" applyFill="1" applyBorder="1"/>
    <xf numFmtId="0" fontId="10" fillId="3" borderId="6" xfId="1" applyFont="1" applyFill="1" applyBorder="1" applyAlignment="1">
      <alignment vertical="center" wrapText="1"/>
    </xf>
    <xf numFmtId="0" fontId="0" fillId="0" borderId="17" xfId="0" applyBorder="1"/>
    <xf numFmtId="0" fontId="0" fillId="5" borderId="17" xfId="0" applyFill="1" applyBorder="1"/>
    <xf numFmtId="0" fontId="0" fillId="0" borderId="18" xfId="0" applyBorder="1"/>
    <xf numFmtId="0" fontId="1" fillId="0" borderId="0" xfId="0" applyFont="1" applyAlignment="1">
      <alignment vertical="center"/>
    </xf>
    <xf numFmtId="0" fontId="9" fillId="5" borderId="9" xfId="1" applyFont="1" applyFill="1" applyBorder="1" applyAlignment="1">
      <alignment horizontal="left" vertical="center" wrapText="1"/>
    </xf>
    <xf numFmtId="0" fontId="0" fillId="2" borderId="17" xfId="0" applyFill="1" applyBorder="1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0" fillId="5" borderId="1" xfId="1" applyFont="1" applyFill="1" applyBorder="1" applyAlignment="1">
      <alignment vertical="center" wrapText="1"/>
    </xf>
    <xf numFmtId="0" fontId="9" fillId="5" borderId="1" xfId="1" applyFont="1" applyFill="1" applyBorder="1" applyAlignment="1">
      <alignment vertical="center" wrapText="1"/>
    </xf>
    <xf numFmtId="0" fontId="10" fillId="3" borderId="9" xfId="1" applyFont="1" applyFill="1" applyBorder="1" applyAlignment="1">
      <alignment horizontal="left" vertical="center" wrapText="1" indent="3"/>
    </xf>
    <xf numFmtId="0" fontId="10" fillId="3" borderId="5" xfId="1" applyFont="1" applyFill="1" applyBorder="1" applyAlignment="1">
      <alignment horizontal="left" vertical="center" wrapText="1" indent="3"/>
    </xf>
    <xf numFmtId="0" fontId="9" fillId="2" borderId="9" xfId="1" applyFont="1" applyFill="1" applyBorder="1" applyAlignment="1">
      <alignment horizontal="left" vertical="center" wrapText="1" indent="3"/>
    </xf>
    <xf numFmtId="0" fontId="10" fillId="3" borderId="9" xfId="1" applyFont="1" applyFill="1" applyBorder="1" applyAlignment="1">
      <alignment horizontal="left" vertical="center" wrapText="1" indent="6"/>
    </xf>
    <xf numFmtId="2" fontId="8" fillId="3" borderId="11" xfId="1" applyNumberFormat="1" applyFont="1" applyFill="1" applyBorder="1" applyAlignment="1">
      <alignment horizontal="center" vertical="center" wrapText="1"/>
    </xf>
    <xf numFmtId="2" fontId="8" fillId="3" borderId="16" xfId="1" applyNumberFormat="1" applyFont="1" applyFill="1" applyBorder="1" applyAlignment="1">
      <alignment horizontal="center" vertical="center" wrapText="1"/>
    </xf>
    <xf numFmtId="2" fontId="8" fillId="3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5" borderId="1" xfId="0" applyFont="1" applyFill="1" applyBorder="1"/>
    <xf numFmtId="2" fontId="10" fillId="3" borderId="11" xfId="1" applyNumberFormat="1" applyFont="1" applyFill="1" applyBorder="1" applyAlignment="1">
      <alignment horizontal="center" vertical="center" wrapText="1"/>
    </xf>
    <xf numFmtId="0" fontId="0" fillId="2" borderId="1" xfId="0" applyFont="1" applyFill="1" applyBorder="1"/>
    <xf numFmtId="2" fontId="10" fillId="3" borderId="16" xfId="1" applyNumberFormat="1" applyFont="1" applyFill="1" applyBorder="1" applyAlignment="1">
      <alignment horizontal="center" vertical="center" wrapText="1"/>
    </xf>
    <xf numFmtId="2" fontId="10" fillId="3" borderId="6" xfId="1" applyNumberFormat="1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17" xfId="0" applyBorder="1" applyAlignment="1">
      <alignment vertical="center"/>
    </xf>
    <xf numFmtId="0" fontId="0" fillId="0" borderId="1" xfId="0" applyBorder="1" applyAlignment="1">
      <alignment vertical="center"/>
    </xf>
    <xf numFmtId="0" fontId="5" fillId="4" borderId="2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vertical="center" wrapText="1"/>
    </xf>
    <xf numFmtId="0" fontId="5" fillId="4" borderId="19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vertical="center" wrapText="1"/>
    </xf>
    <xf numFmtId="0" fontId="10" fillId="3" borderId="6" xfId="1" applyFont="1" applyFill="1" applyBorder="1" applyAlignment="1">
      <alignment horizontal="left" vertical="center" wrapText="1"/>
    </xf>
    <xf numFmtId="2" fontId="10" fillId="3" borderId="15" xfId="1" applyNumberFormat="1" applyFont="1" applyFill="1" applyBorder="1" applyAlignment="1">
      <alignment horizontal="center" vertical="center" wrapText="1"/>
    </xf>
    <xf numFmtId="0" fontId="6" fillId="0" borderId="0" xfId="1" applyAlignment="1">
      <alignment horizontal="left" vertical="top"/>
    </xf>
    <xf numFmtId="0" fontId="12" fillId="0" borderId="22" xfId="1" applyFont="1" applyFill="1" applyBorder="1" applyAlignment="1">
      <alignment horizontal="center" vertical="center" wrapText="1"/>
    </xf>
    <xf numFmtId="0" fontId="12" fillId="8" borderId="22" xfId="1" applyFont="1" applyFill="1" applyBorder="1" applyAlignment="1">
      <alignment horizontal="center" vertical="center" wrapText="1"/>
    </xf>
    <xf numFmtId="0" fontId="12" fillId="9" borderId="23" xfId="1" applyFont="1" applyFill="1" applyBorder="1" applyAlignment="1">
      <alignment horizontal="center" vertical="center" wrapText="1"/>
    </xf>
    <xf numFmtId="0" fontId="12" fillId="0" borderId="24" xfId="1" applyFont="1" applyFill="1" applyBorder="1" applyAlignment="1">
      <alignment horizontal="center" vertical="center" wrapText="1"/>
    </xf>
    <xf numFmtId="0" fontId="12" fillId="10" borderId="25" xfId="1" applyFont="1" applyFill="1" applyBorder="1" applyAlignment="1">
      <alignment horizontal="center" vertical="center" wrapText="1"/>
    </xf>
    <xf numFmtId="2" fontId="12" fillId="0" borderId="28" xfId="1" applyNumberFormat="1" applyFont="1" applyFill="1" applyBorder="1" applyAlignment="1">
      <alignment horizontal="center" vertical="center" wrapText="1"/>
    </xf>
    <xf numFmtId="2" fontId="12" fillId="8" borderId="28" xfId="1" applyNumberFormat="1" applyFont="1" applyFill="1" applyBorder="1" applyAlignment="1">
      <alignment horizontal="center" vertical="center" wrapText="1"/>
    </xf>
    <xf numFmtId="9" fontId="12" fillId="4" borderId="29" xfId="2" applyFont="1" applyFill="1" applyBorder="1" applyAlignment="1">
      <alignment horizontal="center" vertical="center" wrapText="1"/>
    </xf>
    <xf numFmtId="2" fontId="12" fillId="6" borderId="30" xfId="1" applyNumberFormat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left" vertical="center" wrapText="1"/>
    </xf>
    <xf numFmtId="2" fontId="6" fillId="2" borderId="11" xfId="1" applyNumberFormat="1" applyFill="1" applyBorder="1" applyAlignment="1">
      <alignment horizontal="center" vertical="center" wrapText="1"/>
    </xf>
    <xf numFmtId="1" fontId="6" fillId="2" borderId="11" xfId="1" applyNumberFormat="1" applyFill="1" applyBorder="1" applyAlignment="1">
      <alignment horizontal="center" vertical="center" wrapText="1"/>
    </xf>
    <xf numFmtId="0" fontId="14" fillId="2" borderId="11" xfId="1" applyFont="1" applyFill="1" applyBorder="1" applyAlignment="1">
      <alignment horizontal="left" vertical="center" wrapText="1"/>
    </xf>
    <xf numFmtId="1" fontId="8" fillId="3" borderId="11" xfId="1" applyNumberFormat="1" applyFont="1" applyFill="1" applyBorder="1" applyAlignment="1">
      <alignment horizontal="center" vertical="center" wrapText="1"/>
    </xf>
    <xf numFmtId="0" fontId="14" fillId="3" borderId="11" xfId="1" applyFont="1" applyFill="1" applyBorder="1" applyAlignment="1">
      <alignment horizontal="left" vertical="center" wrapText="1"/>
    </xf>
    <xf numFmtId="2" fontId="6" fillId="3" borderId="11" xfId="1" applyNumberFormat="1" applyFill="1" applyBorder="1" applyAlignment="1">
      <alignment horizontal="center" vertical="center" wrapText="1"/>
    </xf>
    <xf numFmtId="2" fontId="14" fillId="3" borderId="11" xfId="1" applyNumberFormat="1" applyFont="1" applyFill="1" applyBorder="1" applyAlignment="1">
      <alignment horizontal="center" vertical="center" wrapText="1"/>
    </xf>
    <xf numFmtId="1" fontId="14" fillId="3" borderId="11" xfId="1" applyNumberFormat="1" applyFont="1" applyFill="1" applyBorder="1" applyAlignment="1">
      <alignment horizontal="center" vertical="center" wrapText="1"/>
    </xf>
    <xf numFmtId="2" fontId="15" fillId="3" borderId="16" xfId="1" applyNumberFormat="1" applyFont="1" applyFill="1" applyBorder="1" applyAlignment="1">
      <alignment horizontal="center" vertical="center" wrapText="1"/>
    </xf>
    <xf numFmtId="2" fontId="14" fillId="3" borderId="16" xfId="1" applyNumberFormat="1" applyFont="1" applyFill="1" applyBorder="1" applyAlignment="1">
      <alignment horizontal="center" vertical="center" wrapText="1"/>
    </xf>
    <xf numFmtId="0" fontId="14" fillId="3" borderId="16" xfId="1" applyFont="1" applyFill="1" applyBorder="1" applyAlignment="1">
      <alignment horizontal="left" vertical="center" wrapText="1"/>
    </xf>
    <xf numFmtId="2" fontId="15" fillId="3" borderId="1" xfId="1" applyNumberFormat="1" applyFont="1" applyFill="1" applyBorder="1" applyAlignment="1">
      <alignment horizontal="center" vertical="center" wrapText="1"/>
    </xf>
    <xf numFmtId="2" fontId="14" fillId="3" borderId="1" xfId="1" applyNumberFormat="1" applyFont="1" applyFill="1" applyBorder="1" applyAlignment="1">
      <alignment horizontal="center" vertical="center" wrapText="1"/>
    </xf>
    <xf numFmtId="0" fontId="14" fillId="3" borderId="11" xfId="1" applyFont="1" applyFill="1" applyBorder="1" applyAlignment="1">
      <alignment vertical="center" wrapText="1"/>
    </xf>
    <xf numFmtId="0" fontId="7" fillId="5" borderId="13" xfId="1" applyFont="1" applyFill="1" applyBorder="1" applyAlignment="1">
      <alignment horizontal="left" vertical="center" wrapText="1"/>
    </xf>
    <xf numFmtId="0" fontId="8" fillId="5" borderId="13" xfId="1" applyFont="1" applyFill="1" applyBorder="1" applyAlignment="1">
      <alignment horizontal="left" vertical="center" wrapText="1"/>
    </xf>
    <xf numFmtId="2" fontId="13" fillId="5" borderId="31" xfId="1" applyNumberFormat="1" applyFont="1" applyFill="1" applyBorder="1" applyAlignment="1">
      <alignment horizontal="center" vertical="center" wrapText="1"/>
    </xf>
    <xf numFmtId="2" fontId="6" fillId="5" borderId="13" xfId="1" applyNumberFormat="1" applyFill="1" applyBorder="1" applyAlignment="1">
      <alignment horizontal="center" vertical="center" wrapText="1"/>
    </xf>
    <xf numFmtId="1" fontId="6" fillId="5" borderId="13" xfId="1" applyNumberFormat="1" applyFill="1" applyBorder="1" applyAlignment="1">
      <alignment horizontal="center" vertical="center" wrapText="1"/>
    </xf>
    <xf numFmtId="0" fontId="14" fillId="5" borderId="13" xfId="1" applyFont="1" applyFill="1" applyBorder="1" applyAlignment="1">
      <alignment horizontal="left" vertical="center" wrapText="1"/>
    </xf>
    <xf numFmtId="0" fontId="6" fillId="0" borderId="0" xfId="1" applyAlignment="1">
      <alignment horizontal="left" vertical="center"/>
    </xf>
    <xf numFmtId="0" fontId="6" fillId="0" borderId="0" xfId="1" applyAlignment="1">
      <alignment horizontal="center" vertical="center"/>
    </xf>
    <xf numFmtId="0" fontId="8" fillId="5" borderId="14" xfId="1" applyFont="1" applyFill="1" applyBorder="1" applyAlignment="1">
      <alignment horizontal="left" vertical="center" wrapText="1"/>
    </xf>
    <xf numFmtId="2" fontId="6" fillId="5" borderId="32" xfId="1" applyNumberFormat="1" applyFill="1" applyBorder="1" applyAlignment="1">
      <alignment horizontal="center" vertical="center" wrapText="1"/>
    </xf>
    <xf numFmtId="2" fontId="8" fillId="3" borderId="8" xfId="1" applyNumberFormat="1" applyFont="1" applyFill="1" applyBorder="1" applyAlignment="1">
      <alignment horizontal="center" vertical="center" wrapText="1"/>
    </xf>
    <xf numFmtId="2" fontId="6" fillId="2" borderId="13" xfId="1" applyNumberFormat="1" applyFill="1" applyBorder="1" applyAlignment="1">
      <alignment horizontal="center" vertical="center" wrapText="1"/>
    </xf>
    <xf numFmtId="2" fontId="13" fillId="5" borderId="12" xfId="1" applyNumberFormat="1" applyFont="1" applyFill="1" applyBorder="1" applyAlignment="1">
      <alignment horizontal="center" vertical="center" wrapText="1"/>
    </xf>
    <xf numFmtId="2" fontId="6" fillId="5" borderId="33" xfId="1" applyNumberFormat="1" applyFill="1" applyBorder="1" applyAlignment="1">
      <alignment horizontal="center" vertical="center" wrapText="1"/>
    </xf>
    <xf numFmtId="2" fontId="6" fillId="5" borderId="14" xfId="1" applyNumberFormat="1" applyFill="1" applyBorder="1" applyAlignment="1">
      <alignment horizontal="center" vertical="center" wrapText="1"/>
    </xf>
    <xf numFmtId="1" fontId="6" fillId="5" borderId="32" xfId="1" applyNumberFormat="1" applyFill="1" applyBorder="1" applyAlignment="1">
      <alignment horizontal="center" vertical="center" wrapText="1"/>
    </xf>
    <xf numFmtId="1" fontId="6" fillId="2" borderId="13" xfId="1" applyNumberFormat="1" applyFill="1" applyBorder="1" applyAlignment="1">
      <alignment horizontal="center" vertical="center" wrapText="1"/>
    </xf>
    <xf numFmtId="0" fontId="12" fillId="11" borderId="1" xfId="1" applyFont="1" applyFill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 wrapText="1"/>
    </xf>
    <xf numFmtId="0" fontId="12" fillId="6" borderId="1" xfId="1" applyFont="1" applyFill="1" applyBorder="1" applyAlignment="1">
      <alignment horizontal="center" vertical="center" wrapText="1"/>
    </xf>
    <xf numFmtId="0" fontId="0" fillId="13" borderId="42" xfId="0" applyFont="1" applyFill="1" applyBorder="1" applyAlignment="1">
      <alignment vertical="center"/>
    </xf>
    <xf numFmtId="0" fontId="19" fillId="13" borderId="43" xfId="0" applyFont="1" applyFill="1" applyBorder="1" applyAlignment="1">
      <alignment vertical="center"/>
    </xf>
    <xf numFmtId="0" fontId="0" fillId="13" borderId="43" xfId="0" applyFont="1" applyFill="1" applyBorder="1" applyAlignment="1">
      <alignment vertical="center"/>
    </xf>
    <xf numFmtId="0" fontId="0" fillId="13" borderId="44" xfId="0" applyFont="1" applyFill="1" applyBorder="1" applyAlignment="1">
      <alignment vertical="center"/>
    </xf>
    <xf numFmtId="0" fontId="10" fillId="3" borderId="5" xfId="1" applyFont="1" applyFill="1" applyBorder="1" applyAlignment="1">
      <alignment horizontal="left" vertical="center" wrapText="1" indent="6"/>
    </xf>
    <xf numFmtId="0" fontId="1" fillId="0" borderId="0" xfId="0" applyFont="1" applyAlignment="1">
      <alignment horizontal="center" vertical="center"/>
    </xf>
    <xf numFmtId="0" fontId="11" fillId="7" borderId="0" xfId="1" applyFont="1" applyFill="1" applyBorder="1" applyAlignment="1">
      <alignment horizontal="center" vertical="center" wrapText="1"/>
    </xf>
    <xf numFmtId="0" fontId="12" fillId="0" borderId="20" xfId="1" applyFont="1" applyFill="1" applyBorder="1" applyAlignment="1">
      <alignment horizontal="center" vertical="center" wrapText="1"/>
    </xf>
    <xf numFmtId="0" fontId="12" fillId="0" borderId="21" xfId="1" applyFont="1" applyFill="1" applyBorder="1" applyAlignment="1">
      <alignment horizontal="center" vertical="center" wrapText="1"/>
    </xf>
    <xf numFmtId="0" fontId="12" fillId="0" borderId="26" xfId="1" applyFont="1" applyFill="1" applyBorder="1" applyAlignment="1">
      <alignment horizontal="center" vertical="center" wrapText="1"/>
    </xf>
    <xf numFmtId="0" fontId="12" fillId="0" borderId="27" xfId="1" applyFont="1" applyFill="1" applyBorder="1" applyAlignment="1">
      <alignment horizontal="center" vertical="center" wrapText="1"/>
    </xf>
    <xf numFmtId="0" fontId="17" fillId="12" borderId="34" xfId="1" applyFont="1" applyFill="1" applyBorder="1" applyAlignment="1">
      <alignment horizontal="left" vertical="top" wrapText="1"/>
    </xf>
    <xf numFmtId="0" fontId="6" fillId="12" borderId="35" xfId="1" applyFill="1" applyBorder="1" applyAlignment="1">
      <alignment horizontal="left" vertical="top" wrapText="1"/>
    </xf>
    <xf numFmtId="0" fontId="6" fillId="12" borderId="36" xfId="1" applyFill="1" applyBorder="1" applyAlignment="1">
      <alignment horizontal="left" vertical="top" wrapText="1"/>
    </xf>
    <xf numFmtId="0" fontId="6" fillId="12" borderId="37" xfId="1" applyFill="1" applyBorder="1" applyAlignment="1">
      <alignment horizontal="left" vertical="top" wrapText="1"/>
    </xf>
    <xf numFmtId="0" fontId="6" fillId="12" borderId="0" xfId="1" applyFill="1" applyBorder="1" applyAlignment="1">
      <alignment horizontal="left" vertical="top" wrapText="1"/>
    </xf>
    <xf numFmtId="0" fontId="6" fillId="12" borderId="38" xfId="1" applyFill="1" applyBorder="1" applyAlignment="1">
      <alignment horizontal="left" vertical="top" wrapText="1"/>
    </xf>
    <xf numFmtId="0" fontId="6" fillId="12" borderId="39" xfId="1" applyFill="1" applyBorder="1" applyAlignment="1">
      <alignment horizontal="left" vertical="top" wrapText="1"/>
    </xf>
    <xf numFmtId="0" fontId="6" fillId="12" borderId="40" xfId="1" applyFill="1" applyBorder="1" applyAlignment="1">
      <alignment horizontal="left" vertical="top" wrapText="1"/>
    </xf>
    <xf numFmtId="0" fontId="6" fillId="12" borderId="41" xfId="1" applyFill="1" applyBorder="1" applyAlignment="1">
      <alignment horizontal="left" vertical="top" wrapText="1"/>
    </xf>
  </cellXfs>
  <cellStyles count="3">
    <cellStyle name="Normal" xfId="0" builtinId="0"/>
    <cellStyle name="Normal 2" xfId="1"/>
    <cellStyle name="Pourcentag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19"/>
  <sheetViews>
    <sheetView tabSelected="1" workbookViewId="0">
      <selection activeCell="B28" sqref="B28"/>
    </sheetView>
  </sheetViews>
  <sheetFormatPr baseColWidth="10" defaultRowHeight="15" x14ac:dyDescent="0.25"/>
  <cols>
    <col min="1" max="1" width="3" customWidth="1"/>
    <col min="2" max="2" width="66.28515625" customWidth="1"/>
    <col min="3" max="3" width="13" customWidth="1"/>
    <col min="4" max="4" width="7.140625" bestFit="1" customWidth="1"/>
    <col min="5" max="5" width="5.140625" bestFit="1" customWidth="1"/>
    <col min="6" max="6" width="6.42578125" bestFit="1" customWidth="1"/>
    <col min="7" max="7" width="10.5703125" style="42" bestFit="1" customWidth="1"/>
    <col min="8" max="8" width="10" bestFit="1" customWidth="1"/>
    <col min="9" max="9" width="9.85546875" bestFit="1" customWidth="1"/>
    <col min="10" max="10" width="25.7109375" bestFit="1" customWidth="1"/>
    <col min="11" max="11" width="12.7109375" bestFit="1" customWidth="1"/>
    <col min="12" max="12" width="11.85546875" bestFit="1" customWidth="1"/>
    <col min="13" max="13" width="3.42578125" customWidth="1"/>
    <col min="14" max="14" width="66.28515625" customWidth="1"/>
    <col min="15" max="15" width="13.5703125" customWidth="1"/>
    <col min="17" max="17" width="5.140625" bestFit="1" customWidth="1"/>
    <col min="18" max="18" width="6.42578125" bestFit="1" customWidth="1"/>
    <col min="19" max="19" width="10.7109375" bestFit="1" customWidth="1"/>
    <col min="20" max="20" width="10" bestFit="1" customWidth="1"/>
    <col min="21" max="21" width="9.85546875" bestFit="1" customWidth="1"/>
    <col min="22" max="22" width="17.7109375" bestFit="1" customWidth="1"/>
    <col min="23" max="23" width="13.28515625" bestFit="1" customWidth="1"/>
    <col min="24" max="24" width="13.42578125" customWidth="1"/>
  </cols>
  <sheetData>
    <row r="1" spans="2:24" ht="42.75" customHeight="1" x14ac:dyDescent="0.25">
      <c r="B1" s="101" t="s">
        <v>4</v>
      </c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21"/>
    </row>
    <row r="2" spans="2:24" s="24" customFormat="1" ht="26.25" customHeight="1" thickBot="1" x14ac:dyDescent="0.3">
      <c r="B2" s="25" t="s">
        <v>3</v>
      </c>
      <c r="C2" s="26" t="s">
        <v>5</v>
      </c>
      <c r="D2" s="26"/>
      <c r="E2" s="25"/>
      <c r="F2" s="25"/>
      <c r="G2" s="36"/>
      <c r="H2" s="25"/>
      <c r="I2" s="25"/>
      <c r="L2" s="25"/>
    </row>
    <row r="3" spans="2:24" s="24" customFormat="1" ht="15.75" thickBot="1" x14ac:dyDescent="0.3">
      <c r="B3" s="96" t="s">
        <v>97</v>
      </c>
      <c r="C3" s="97" t="s">
        <v>99</v>
      </c>
      <c r="D3" s="97"/>
      <c r="E3" s="98"/>
      <c r="F3" s="98"/>
      <c r="G3" s="98"/>
      <c r="H3" s="98"/>
      <c r="I3" s="98"/>
      <c r="J3" s="98"/>
      <c r="K3" s="98"/>
      <c r="L3" s="99"/>
      <c r="N3" s="96" t="s">
        <v>96</v>
      </c>
      <c r="O3" s="97" t="s">
        <v>98</v>
      </c>
      <c r="P3" s="97"/>
      <c r="Q3" s="98"/>
      <c r="R3" s="98"/>
      <c r="S3" s="98"/>
      <c r="T3" s="98"/>
      <c r="U3" s="98"/>
      <c r="V3" s="98"/>
      <c r="W3" s="98"/>
      <c r="X3" s="99"/>
    </row>
    <row r="4" spans="2:24" ht="29.25" customHeight="1" x14ac:dyDescent="0.25">
      <c r="B4" s="45" t="s">
        <v>43</v>
      </c>
      <c r="C4" s="46" t="s">
        <v>28</v>
      </c>
      <c r="D4" s="46" t="s">
        <v>44</v>
      </c>
      <c r="E4" s="46" t="s">
        <v>55</v>
      </c>
      <c r="F4" s="46" t="s">
        <v>56</v>
      </c>
      <c r="G4" s="46" t="s">
        <v>0</v>
      </c>
      <c r="H4" s="46" t="s">
        <v>1</v>
      </c>
      <c r="I4" s="46" t="s">
        <v>2</v>
      </c>
      <c r="J4" s="46" t="s">
        <v>49</v>
      </c>
      <c r="K4" s="47" t="s">
        <v>50</v>
      </c>
      <c r="L4" s="48" t="s">
        <v>51</v>
      </c>
      <c r="N4" s="45" t="s">
        <v>43</v>
      </c>
      <c r="O4" s="46" t="s">
        <v>28</v>
      </c>
      <c r="P4" s="46" t="s">
        <v>44</v>
      </c>
      <c r="Q4" s="46" t="s">
        <v>55</v>
      </c>
      <c r="R4" s="46" t="s">
        <v>56</v>
      </c>
      <c r="S4" s="46" t="s">
        <v>0</v>
      </c>
      <c r="T4" s="46" t="s">
        <v>1</v>
      </c>
      <c r="U4" s="46" t="s">
        <v>2</v>
      </c>
      <c r="V4" s="46" t="s">
        <v>49</v>
      </c>
      <c r="W4" s="47" t="s">
        <v>50</v>
      </c>
      <c r="X4" s="48" t="s">
        <v>51</v>
      </c>
    </row>
    <row r="5" spans="2:24" x14ac:dyDescent="0.25">
      <c r="B5" s="22" t="s">
        <v>6</v>
      </c>
      <c r="C5" s="14"/>
      <c r="D5" s="14" t="s">
        <v>46</v>
      </c>
      <c r="E5" s="15">
        <v>6</v>
      </c>
      <c r="F5" s="15">
        <v>2</v>
      </c>
      <c r="G5" s="37"/>
      <c r="H5" s="15"/>
      <c r="I5" s="15"/>
      <c r="J5" s="15"/>
      <c r="K5" s="19"/>
      <c r="L5" s="16"/>
      <c r="N5" s="22" t="s">
        <v>48</v>
      </c>
      <c r="O5" s="27"/>
      <c r="P5" s="28" t="s">
        <v>45</v>
      </c>
      <c r="Q5" s="15"/>
      <c r="R5" s="15"/>
      <c r="S5" s="37"/>
      <c r="T5" s="15"/>
      <c r="U5" s="15"/>
      <c r="V5" s="15"/>
      <c r="W5" s="19"/>
      <c r="X5" s="16" t="s">
        <v>52</v>
      </c>
    </row>
    <row r="6" spans="2:24" x14ac:dyDescent="0.25">
      <c r="B6" s="29" t="s">
        <v>7</v>
      </c>
      <c r="C6" s="11"/>
      <c r="D6" s="11" t="s">
        <v>47</v>
      </c>
      <c r="E6" s="1"/>
      <c r="F6" s="1">
        <v>1</v>
      </c>
      <c r="G6" s="38">
        <v>20</v>
      </c>
      <c r="H6" s="1"/>
      <c r="I6" s="1"/>
      <c r="J6" s="1"/>
      <c r="K6" s="18"/>
      <c r="L6" s="2"/>
      <c r="N6" s="31" t="s">
        <v>35</v>
      </c>
      <c r="O6" s="10"/>
      <c r="P6" s="10" t="s">
        <v>46</v>
      </c>
      <c r="Q6" s="7">
        <v>6</v>
      </c>
      <c r="R6" s="7">
        <v>1</v>
      </c>
      <c r="S6" s="39"/>
      <c r="T6" s="7"/>
      <c r="U6" s="7"/>
      <c r="V6" s="7"/>
      <c r="W6" s="23"/>
      <c r="X6" s="8" t="s">
        <v>53</v>
      </c>
    </row>
    <row r="7" spans="2:24" x14ac:dyDescent="0.25">
      <c r="B7" s="29" t="s">
        <v>8</v>
      </c>
      <c r="C7" s="11"/>
      <c r="D7" s="11" t="s">
        <v>47</v>
      </c>
      <c r="E7" s="1"/>
      <c r="F7" s="1">
        <v>1</v>
      </c>
      <c r="G7" s="38">
        <v>20</v>
      </c>
      <c r="H7" s="1"/>
      <c r="I7" s="1"/>
      <c r="J7" s="1"/>
      <c r="K7" s="18"/>
      <c r="L7" s="2"/>
      <c r="N7" s="32" t="s">
        <v>19</v>
      </c>
      <c r="O7" s="11" t="s">
        <v>31</v>
      </c>
      <c r="P7" s="11" t="s">
        <v>47</v>
      </c>
      <c r="Q7" s="1"/>
      <c r="R7" s="1">
        <v>1</v>
      </c>
      <c r="S7" s="38">
        <v>20</v>
      </c>
      <c r="T7" s="1"/>
      <c r="U7" s="1"/>
      <c r="V7" s="1" t="s">
        <v>63</v>
      </c>
      <c r="W7" s="18" t="s">
        <v>57</v>
      </c>
      <c r="X7" s="2"/>
    </row>
    <row r="8" spans="2:24" x14ac:dyDescent="0.25">
      <c r="B8" s="22" t="s">
        <v>9</v>
      </c>
      <c r="C8" s="14"/>
      <c r="D8" s="14" t="s">
        <v>46</v>
      </c>
      <c r="E8" s="15">
        <v>12</v>
      </c>
      <c r="F8" s="15">
        <v>1</v>
      </c>
      <c r="G8" s="37"/>
      <c r="H8" s="15"/>
      <c r="I8" s="15"/>
      <c r="J8" s="15"/>
      <c r="K8" s="19"/>
      <c r="L8" s="16"/>
      <c r="N8" s="32" t="s">
        <v>26</v>
      </c>
      <c r="O8" s="11" t="s">
        <v>32</v>
      </c>
      <c r="P8" s="11" t="s">
        <v>47</v>
      </c>
      <c r="Q8" s="1"/>
      <c r="R8" s="1">
        <v>1</v>
      </c>
      <c r="S8" s="38">
        <v>20</v>
      </c>
      <c r="T8" s="1"/>
      <c r="U8" s="1"/>
      <c r="V8" s="18" t="s">
        <v>57</v>
      </c>
      <c r="W8" s="18" t="s">
        <v>57</v>
      </c>
      <c r="X8" s="2"/>
    </row>
    <row r="9" spans="2:24" ht="28.5" x14ac:dyDescent="0.25">
      <c r="B9" s="29" t="s">
        <v>10</v>
      </c>
      <c r="C9" s="11"/>
      <c r="D9" s="11" t="s">
        <v>47</v>
      </c>
      <c r="E9" s="1"/>
      <c r="F9" s="1">
        <v>1</v>
      </c>
      <c r="G9" s="38">
        <v>20</v>
      </c>
      <c r="H9" s="1"/>
      <c r="I9" s="1"/>
      <c r="J9" s="1"/>
      <c r="K9" s="18"/>
      <c r="L9" s="2"/>
      <c r="N9" s="32" t="s">
        <v>21</v>
      </c>
      <c r="O9" s="11" t="s">
        <v>33</v>
      </c>
      <c r="P9" s="11" t="s">
        <v>47</v>
      </c>
      <c r="Q9" s="1"/>
      <c r="R9" s="1">
        <v>1</v>
      </c>
      <c r="S9" s="38">
        <v>20</v>
      </c>
      <c r="T9" s="1"/>
      <c r="U9" s="1"/>
      <c r="V9" s="44" t="s">
        <v>63</v>
      </c>
      <c r="W9" s="43" t="s">
        <v>57</v>
      </c>
      <c r="X9" s="2"/>
    </row>
    <row r="10" spans="2:24" x14ac:dyDescent="0.25">
      <c r="B10" s="29" t="s">
        <v>11</v>
      </c>
      <c r="C10" s="11"/>
      <c r="D10" s="11" t="s">
        <v>47</v>
      </c>
      <c r="E10" s="1"/>
      <c r="F10" s="1">
        <v>1</v>
      </c>
      <c r="G10" s="38">
        <v>20</v>
      </c>
      <c r="H10" s="1"/>
      <c r="I10" s="1"/>
      <c r="J10" s="1"/>
      <c r="K10" s="18"/>
      <c r="L10" s="2"/>
      <c r="N10" s="32" t="s">
        <v>22</v>
      </c>
      <c r="O10" s="11"/>
      <c r="P10" s="11" t="s">
        <v>47</v>
      </c>
      <c r="Q10" s="1"/>
      <c r="R10" s="1">
        <v>1</v>
      </c>
      <c r="S10" s="38">
        <v>10</v>
      </c>
      <c r="T10" s="1"/>
      <c r="U10" s="1"/>
      <c r="V10" s="1"/>
      <c r="W10" s="18"/>
      <c r="X10" s="2"/>
    </row>
    <row r="11" spans="2:24" x14ac:dyDescent="0.25">
      <c r="B11" s="29" t="s">
        <v>12</v>
      </c>
      <c r="C11" s="11"/>
      <c r="D11" s="11" t="s">
        <v>47</v>
      </c>
      <c r="E11" s="1"/>
      <c r="F11" s="1">
        <v>1</v>
      </c>
      <c r="G11" s="38">
        <v>20</v>
      </c>
      <c r="H11" s="1"/>
      <c r="I11" s="1"/>
      <c r="J11" s="1"/>
      <c r="K11" s="18"/>
      <c r="L11" s="2"/>
      <c r="N11" s="31" t="s">
        <v>36</v>
      </c>
      <c r="O11" s="13"/>
      <c r="P11" s="10" t="s">
        <v>46</v>
      </c>
      <c r="Q11" s="7">
        <v>6</v>
      </c>
      <c r="R11" s="7">
        <v>1</v>
      </c>
      <c r="S11" s="39"/>
      <c r="T11" s="7"/>
      <c r="U11" s="7"/>
      <c r="V11" s="7"/>
      <c r="W11" s="23"/>
      <c r="X11" s="8" t="s">
        <v>54</v>
      </c>
    </row>
    <row r="12" spans="2:24" x14ac:dyDescent="0.25">
      <c r="B12" s="29" t="s">
        <v>13</v>
      </c>
      <c r="C12" s="11"/>
      <c r="D12" s="11" t="s">
        <v>47</v>
      </c>
      <c r="E12" s="1"/>
      <c r="F12" s="1">
        <v>1</v>
      </c>
      <c r="G12" s="38">
        <v>20</v>
      </c>
      <c r="H12" s="1"/>
      <c r="I12" s="1"/>
      <c r="J12" s="1"/>
      <c r="K12" s="18"/>
      <c r="L12" s="2"/>
      <c r="N12" s="32" t="s">
        <v>37</v>
      </c>
      <c r="O12" s="11"/>
      <c r="P12" s="11" t="s">
        <v>47</v>
      </c>
      <c r="Q12" s="1"/>
      <c r="R12" s="1">
        <v>1</v>
      </c>
      <c r="S12" s="38">
        <v>20</v>
      </c>
      <c r="T12" s="1"/>
      <c r="U12" s="1"/>
      <c r="V12" s="1"/>
      <c r="W12" s="18"/>
      <c r="X12" s="2"/>
    </row>
    <row r="13" spans="2:24" x14ac:dyDescent="0.25">
      <c r="B13" s="29" t="s">
        <v>14</v>
      </c>
      <c r="C13" s="11" t="s">
        <v>29</v>
      </c>
      <c r="D13" s="11" t="s">
        <v>47</v>
      </c>
      <c r="E13" s="1"/>
      <c r="F13" s="1">
        <v>1</v>
      </c>
      <c r="G13" s="38">
        <v>20</v>
      </c>
      <c r="H13" s="1"/>
      <c r="I13" s="1"/>
      <c r="J13" s="1" t="s">
        <v>61</v>
      </c>
      <c r="K13" s="18" t="s">
        <v>57</v>
      </c>
      <c r="L13" s="2"/>
      <c r="N13" s="32" t="s">
        <v>38</v>
      </c>
      <c r="O13" s="11" t="s">
        <v>39</v>
      </c>
      <c r="P13" s="11" t="s">
        <v>47</v>
      </c>
      <c r="Q13" s="1"/>
      <c r="R13" s="1">
        <v>1</v>
      </c>
      <c r="S13" s="38">
        <v>24</v>
      </c>
      <c r="T13" s="1"/>
      <c r="U13" s="1"/>
      <c r="V13" s="1" t="s">
        <v>65</v>
      </c>
      <c r="W13" s="18" t="s">
        <v>58</v>
      </c>
      <c r="X13" s="2"/>
    </row>
    <row r="14" spans="2:24" ht="15.75" customHeight="1" x14ac:dyDescent="0.25">
      <c r="B14" s="29" t="s">
        <v>15</v>
      </c>
      <c r="C14" s="11"/>
      <c r="D14" s="11" t="s">
        <v>47</v>
      </c>
      <c r="E14" s="1"/>
      <c r="F14" s="1">
        <v>1</v>
      </c>
      <c r="G14" s="38">
        <v>20</v>
      </c>
      <c r="H14" s="1"/>
      <c r="I14" s="1"/>
      <c r="J14" s="1"/>
      <c r="K14" s="18"/>
      <c r="L14" s="2"/>
      <c r="N14" s="32" t="s">
        <v>40</v>
      </c>
      <c r="O14" s="11" t="s">
        <v>41</v>
      </c>
      <c r="P14" s="11" t="s">
        <v>47</v>
      </c>
      <c r="Q14" s="1"/>
      <c r="R14" s="1">
        <v>1</v>
      </c>
      <c r="S14" s="40">
        <v>20</v>
      </c>
      <c r="T14" s="1"/>
      <c r="U14" s="1"/>
      <c r="V14" s="1" t="s">
        <v>64</v>
      </c>
      <c r="W14" s="18" t="s">
        <v>59</v>
      </c>
      <c r="X14" s="2"/>
    </row>
    <row r="15" spans="2:24" ht="15.75" thickBot="1" x14ac:dyDescent="0.3">
      <c r="B15" s="22" t="s">
        <v>16</v>
      </c>
      <c r="C15" s="14"/>
      <c r="D15" s="14" t="s">
        <v>46</v>
      </c>
      <c r="E15" s="15">
        <v>3</v>
      </c>
      <c r="F15" s="15">
        <v>1</v>
      </c>
      <c r="G15" s="37"/>
      <c r="H15" s="15"/>
      <c r="I15" s="15"/>
      <c r="J15" s="15"/>
      <c r="K15" s="19"/>
      <c r="L15" s="16"/>
      <c r="N15" s="100" t="s">
        <v>42</v>
      </c>
      <c r="O15" s="49"/>
      <c r="P15" s="49" t="s">
        <v>47</v>
      </c>
      <c r="Q15" s="3"/>
      <c r="R15" s="3">
        <v>1</v>
      </c>
      <c r="S15" s="50">
        <v>10</v>
      </c>
      <c r="T15" s="3"/>
      <c r="U15" s="3"/>
      <c r="V15" s="3"/>
      <c r="W15" s="20"/>
      <c r="X15" s="4"/>
    </row>
    <row r="16" spans="2:24" x14ac:dyDescent="0.25">
      <c r="B16" s="29" t="s">
        <v>18</v>
      </c>
      <c r="C16" s="11" t="s">
        <v>30</v>
      </c>
      <c r="D16" s="11" t="s">
        <v>47</v>
      </c>
      <c r="E16" s="1"/>
      <c r="F16" s="1">
        <v>1</v>
      </c>
      <c r="G16" s="38">
        <v>20</v>
      </c>
      <c r="H16" s="1"/>
      <c r="I16" s="1"/>
      <c r="J16" s="1" t="s">
        <v>62</v>
      </c>
      <c r="K16" s="18" t="s">
        <v>57</v>
      </c>
      <c r="L16" s="2"/>
    </row>
    <row r="17" spans="2:12" x14ac:dyDescent="0.25">
      <c r="B17" s="22" t="s">
        <v>23</v>
      </c>
      <c r="C17" s="14"/>
      <c r="D17" s="14" t="s">
        <v>46</v>
      </c>
      <c r="E17" s="15">
        <v>3</v>
      </c>
      <c r="F17" s="15">
        <v>1</v>
      </c>
      <c r="G17" s="37"/>
      <c r="H17" s="15"/>
      <c r="I17" s="15"/>
      <c r="J17" s="15"/>
      <c r="K17" s="19"/>
      <c r="L17" s="16"/>
    </row>
    <row r="18" spans="2:12" x14ac:dyDescent="0.25">
      <c r="B18" s="29" t="s">
        <v>24</v>
      </c>
      <c r="C18" s="11"/>
      <c r="D18" s="11" t="s">
        <v>47</v>
      </c>
      <c r="E18" s="1"/>
      <c r="F18" s="1">
        <v>1</v>
      </c>
      <c r="G18" s="38">
        <v>0</v>
      </c>
      <c r="H18" s="1"/>
      <c r="I18" s="1"/>
      <c r="J18" s="1"/>
      <c r="K18" s="18"/>
      <c r="L18" s="2"/>
    </row>
    <row r="19" spans="2:12" ht="15.75" thickBot="1" x14ac:dyDescent="0.3">
      <c r="B19" s="30" t="s">
        <v>27</v>
      </c>
      <c r="C19" s="17" t="s">
        <v>34</v>
      </c>
      <c r="D19" s="17" t="s">
        <v>47</v>
      </c>
      <c r="E19" s="3"/>
      <c r="F19" s="3">
        <v>1</v>
      </c>
      <c r="G19" s="41">
        <v>20</v>
      </c>
      <c r="H19" s="3"/>
      <c r="I19" s="3"/>
      <c r="J19" s="3" t="s">
        <v>66</v>
      </c>
      <c r="K19" s="20" t="s">
        <v>60</v>
      </c>
      <c r="L19" s="4"/>
    </row>
  </sheetData>
  <mergeCells count="1">
    <mergeCell ref="B1:L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4"/>
  <sheetViews>
    <sheetView tabSelected="1" workbookViewId="0">
      <selection activeCell="B28" sqref="B28"/>
    </sheetView>
  </sheetViews>
  <sheetFormatPr baseColWidth="10" defaultRowHeight="15" x14ac:dyDescent="0.25"/>
  <cols>
    <col min="1" max="1" width="3" customWidth="1"/>
    <col min="2" max="2" width="66.28515625" customWidth="1"/>
    <col min="3" max="4" width="14.42578125" customWidth="1"/>
    <col min="5" max="5" width="5.140625" bestFit="1" customWidth="1"/>
    <col min="6" max="6" width="6.42578125" bestFit="1" customWidth="1"/>
    <col min="7" max="7" width="10.5703125" style="42" bestFit="1" customWidth="1"/>
    <col min="10" max="10" width="25.7109375" bestFit="1" customWidth="1"/>
    <col min="11" max="11" width="12.7109375" bestFit="1" customWidth="1"/>
    <col min="12" max="12" width="21.42578125" customWidth="1"/>
    <col min="13" max="13" width="5" customWidth="1"/>
  </cols>
  <sheetData>
    <row r="1" spans="2:13" ht="42.75" customHeight="1" x14ac:dyDescent="0.25">
      <c r="B1" s="101" t="s">
        <v>4</v>
      </c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21"/>
    </row>
    <row r="2" spans="2:13" s="24" customFormat="1" ht="26.25" customHeight="1" thickBot="1" x14ac:dyDescent="0.3">
      <c r="B2" s="25" t="s">
        <v>3</v>
      </c>
      <c r="C2" s="26" t="s">
        <v>5</v>
      </c>
      <c r="D2" s="26"/>
      <c r="E2" s="25"/>
      <c r="F2" s="25"/>
      <c r="G2" s="36"/>
      <c r="H2" s="25"/>
      <c r="I2" s="25"/>
      <c r="L2" s="25"/>
    </row>
    <row r="3" spans="2:13" s="24" customFormat="1" ht="15.75" thickBot="1" x14ac:dyDescent="0.3">
      <c r="B3" s="96" t="s">
        <v>97</v>
      </c>
      <c r="C3" s="97" t="s">
        <v>98</v>
      </c>
      <c r="D3" s="97"/>
      <c r="E3" s="98"/>
      <c r="F3" s="98"/>
      <c r="G3" s="98"/>
      <c r="H3" s="98"/>
      <c r="I3" s="98"/>
      <c r="J3" s="98"/>
      <c r="K3" s="98"/>
      <c r="L3" s="99"/>
    </row>
    <row r="4" spans="2:13" ht="29.25" customHeight="1" x14ac:dyDescent="0.25">
      <c r="B4" s="45" t="s">
        <v>43</v>
      </c>
      <c r="C4" s="46" t="s">
        <v>28</v>
      </c>
      <c r="D4" s="46" t="s">
        <v>44</v>
      </c>
      <c r="E4" s="46" t="s">
        <v>55</v>
      </c>
      <c r="F4" s="46" t="s">
        <v>56</v>
      </c>
      <c r="G4" s="46" t="s">
        <v>0</v>
      </c>
      <c r="H4" s="46" t="s">
        <v>1</v>
      </c>
      <c r="I4" s="46" t="s">
        <v>2</v>
      </c>
      <c r="J4" s="46" t="s">
        <v>49</v>
      </c>
      <c r="K4" s="47" t="s">
        <v>50</v>
      </c>
      <c r="L4" s="48" t="s">
        <v>51</v>
      </c>
    </row>
    <row r="5" spans="2:13" x14ac:dyDescent="0.25">
      <c r="B5" s="22" t="s">
        <v>67</v>
      </c>
      <c r="C5" s="14" t="s">
        <v>68</v>
      </c>
      <c r="D5" s="14" t="s">
        <v>46</v>
      </c>
      <c r="E5" s="15">
        <v>30</v>
      </c>
      <c r="F5" s="15">
        <v>6</v>
      </c>
      <c r="G5" s="37"/>
      <c r="H5" s="15"/>
      <c r="I5" s="15"/>
      <c r="J5" s="15"/>
      <c r="K5" s="19"/>
      <c r="L5" s="16"/>
    </row>
    <row r="6" spans="2:13" ht="15.75" thickBot="1" x14ac:dyDescent="0.3">
      <c r="B6" s="30" t="s">
        <v>70</v>
      </c>
      <c r="C6" s="49" t="s">
        <v>69</v>
      </c>
      <c r="D6" s="49" t="s">
        <v>47</v>
      </c>
      <c r="E6" s="3"/>
      <c r="F6" s="3">
        <v>1</v>
      </c>
      <c r="G6" s="50">
        <v>0</v>
      </c>
      <c r="H6" s="3"/>
      <c r="I6" s="3"/>
      <c r="J6" s="3"/>
      <c r="K6" s="20"/>
      <c r="L6" s="4"/>
    </row>
    <row r="14" spans="2:13" ht="15.75" customHeight="1" x14ac:dyDescent="0.25"/>
  </sheetData>
  <mergeCells count="1">
    <mergeCell ref="B1:L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R35"/>
  <sheetViews>
    <sheetView zoomScale="70" zoomScaleNormal="70" workbookViewId="0">
      <pane xSplit="10" ySplit="6" topLeftCell="K7" activePane="bottomRight" state="frozen"/>
      <selection activeCell="K4" sqref="K4"/>
      <selection pane="topRight" activeCell="K4" sqref="K4"/>
      <selection pane="bottomLeft" activeCell="K4" sqref="K4"/>
      <selection pane="bottomRight" activeCell="P26" sqref="P26"/>
    </sheetView>
  </sheetViews>
  <sheetFormatPr baseColWidth="10" defaultColWidth="7.7109375" defaultRowHeight="12.75" x14ac:dyDescent="0.25"/>
  <cols>
    <col min="1" max="1" width="73.140625" style="82" bestFit="1" customWidth="1"/>
    <col min="2" max="2" width="16" style="82" customWidth="1"/>
    <col min="3" max="4" width="13" style="83" customWidth="1"/>
    <col min="5" max="5" width="16.5703125" style="83" customWidth="1"/>
    <col min="6" max="6" width="14.42578125" style="83" customWidth="1"/>
    <col min="7" max="7" width="18.7109375" style="83" customWidth="1"/>
    <col min="8" max="8" width="19.140625" style="83" bestFit="1" customWidth="1"/>
    <col min="9" max="9" width="13.5703125" style="83" bestFit="1" customWidth="1"/>
    <col min="10" max="10" width="30.5703125" style="82" bestFit="1" customWidth="1"/>
    <col min="11" max="11" width="3.85546875" style="51" customWidth="1"/>
    <col min="12" max="17" width="7.7109375" style="51"/>
    <col min="18" max="18" width="21.5703125" style="51" customWidth="1"/>
    <col min="19" max="16384" width="7.7109375" style="51"/>
  </cols>
  <sheetData>
    <row r="1" spans="1:18" x14ac:dyDescent="0.25">
      <c r="A1" s="102" t="s">
        <v>71</v>
      </c>
      <c r="B1" s="102"/>
      <c r="C1" s="102"/>
      <c r="D1" s="102"/>
      <c r="E1" s="102"/>
      <c r="F1" s="102"/>
      <c r="G1" s="102"/>
      <c r="H1" s="102"/>
      <c r="I1" s="102"/>
      <c r="J1" s="102"/>
    </row>
    <row r="2" spans="1:18" ht="13.5" thickBot="1" x14ac:dyDescent="0.3">
      <c r="A2" s="102"/>
      <c r="B2" s="102"/>
      <c r="C2" s="102"/>
      <c r="D2" s="102"/>
      <c r="E2" s="102"/>
      <c r="F2" s="102"/>
      <c r="G2" s="102"/>
      <c r="H2" s="102"/>
      <c r="I2" s="102"/>
      <c r="J2" s="102"/>
    </row>
    <row r="3" spans="1:18" ht="49.5" x14ac:dyDescent="0.25">
      <c r="A3" s="103" t="s">
        <v>72</v>
      </c>
      <c r="B3" s="104"/>
      <c r="C3" s="52" t="s">
        <v>73</v>
      </c>
      <c r="D3" s="53"/>
      <c r="E3" s="52" t="s">
        <v>74</v>
      </c>
      <c r="F3" s="53"/>
      <c r="G3" s="54" t="s">
        <v>75</v>
      </c>
      <c r="H3" s="55" t="s">
        <v>76</v>
      </c>
      <c r="I3" s="53"/>
      <c r="J3" s="56" t="s">
        <v>77</v>
      </c>
      <c r="L3" s="107" t="s">
        <v>95</v>
      </c>
      <c r="M3" s="108"/>
      <c r="N3" s="108"/>
      <c r="O3" s="108"/>
      <c r="P3" s="108"/>
      <c r="Q3" s="108"/>
      <c r="R3" s="109"/>
    </row>
    <row r="4" spans="1:18" ht="30.95" customHeight="1" thickBot="1" x14ac:dyDescent="0.3">
      <c r="A4" s="105"/>
      <c r="B4" s="106"/>
      <c r="C4" s="57">
        <f>SUM(C7+C33)</f>
        <v>344</v>
      </c>
      <c r="D4" s="58"/>
      <c r="E4" s="57">
        <f>(E7+E33)</f>
        <v>154</v>
      </c>
      <c r="F4" s="58"/>
      <c r="G4" s="59">
        <f>(E4/C4)</f>
        <v>0.44767441860465118</v>
      </c>
      <c r="H4" s="57">
        <f>(H7+H33)</f>
        <v>180</v>
      </c>
      <c r="I4" s="58"/>
      <c r="J4" s="60">
        <f>((H4*1.5)+I4)</f>
        <v>270</v>
      </c>
      <c r="L4" s="110"/>
      <c r="M4" s="111"/>
      <c r="N4" s="111"/>
      <c r="O4" s="111"/>
      <c r="P4" s="111"/>
      <c r="Q4" s="111"/>
      <c r="R4" s="112"/>
    </row>
    <row r="5" spans="1:18" x14ac:dyDescent="0.25">
      <c r="L5" s="110"/>
      <c r="M5" s="111"/>
      <c r="N5" s="111"/>
      <c r="O5" s="111"/>
      <c r="P5" s="111"/>
      <c r="Q5" s="111"/>
      <c r="R5" s="112"/>
    </row>
    <row r="6" spans="1:18" ht="55.5" customHeight="1" thickBot="1" x14ac:dyDescent="0.3">
      <c r="A6" s="93" t="s">
        <v>78</v>
      </c>
      <c r="B6" s="93" t="s">
        <v>79</v>
      </c>
      <c r="C6" s="93" t="s">
        <v>94</v>
      </c>
      <c r="D6" s="93" t="s">
        <v>80</v>
      </c>
      <c r="E6" s="93" t="s">
        <v>74</v>
      </c>
      <c r="F6" s="93" t="s">
        <v>81</v>
      </c>
      <c r="G6" s="94" t="s">
        <v>82</v>
      </c>
      <c r="H6" s="93" t="s">
        <v>76</v>
      </c>
      <c r="I6" s="93" t="s">
        <v>83</v>
      </c>
      <c r="J6" s="95" t="s">
        <v>84</v>
      </c>
      <c r="L6" s="113"/>
      <c r="M6" s="114"/>
      <c r="N6" s="114"/>
      <c r="O6" s="114"/>
      <c r="P6" s="114"/>
      <c r="Q6" s="114"/>
      <c r="R6" s="115"/>
    </row>
    <row r="7" spans="1:18" ht="23.1" customHeight="1" thickBot="1" x14ac:dyDescent="0.3">
      <c r="A7" s="76" t="s">
        <v>85</v>
      </c>
      <c r="B7" s="77"/>
      <c r="C7" s="78">
        <f>SUM(C8:C32)</f>
        <v>344</v>
      </c>
      <c r="D7" s="79"/>
      <c r="E7" s="78">
        <f>SUM(E8:E32)</f>
        <v>154</v>
      </c>
      <c r="F7" s="79"/>
      <c r="G7" s="79"/>
      <c r="H7" s="78">
        <f>SUM(H8:H32)</f>
        <v>180</v>
      </c>
      <c r="I7" s="80"/>
      <c r="J7" s="81"/>
    </row>
    <row r="8" spans="1:18" ht="23.1" customHeight="1" x14ac:dyDescent="0.25">
      <c r="A8" s="5" t="s">
        <v>6</v>
      </c>
      <c r="B8" s="61"/>
      <c r="C8" s="62"/>
      <c r="D8" s="62"/>
      <c r="E8" s="62"/>
      <c r="F8" s="62"/>
      <c r="G8" s="62"/>
      <c r="H8" s="63"/>
      <c r="I8" s="63"/>
      <c r="J8" s="64"/>
    </row>
    <row r="9" spans="1:18" ht="21" customHeight="1" x14ac:dyDescent="0.25">
      <c r="A9" s="6" t="s">
        <v>7</v>
      </c>
      <c r="B9" s="6"/>
      <c r="C9" s="33">
        <v>20</v>
      </c>
      <c r="D9" s="33"/>
      <c r="E9" s="33"/>
      <c r="F9" s="33"/>
      <c r="G9" s="33">
        <v>1</v>
      </c>
      <c r="H9" s="33">
        <f>C9*G9</f>
        <v>20</v>
      </c>
      <c r="I9" s="65"/>
      <c r="J9" s="66"/>
    </row>
    <row r="10" spans="1:18" ht="21" customHeight="1" x14ac:dyDescent="0.25">
      <c r="A10" s="6" t="s">
        <v>8</v>
      </c>
      <c r="B10" s="6"/>
      <c r="C10" s="33">
        <v>20</v>
      </c>
      <c r="D10" s="33"/>
      <c r="E10" s="33"/>
      <c r="F10" s="33"/>
      <c r="G10" s="33">
        <v>1</v>
      </c>
      <c r="H10" s="33">
        <f>C10*G10</f>
        <v>20</v>
      </c>
      <c r="I10" s="65"/>
      <c r="J10" s="66"/>
    </row>
    <row r="11" spans="1:18" ht="39" x14ac:dyDescent="0.25">
      <c r="A11" s="5" t="s">
        <v>9</v>
      </c>
      <c r="B11" s="61"/>
      <c r="C11" s="62"/>
      <c r="D11" s="62"/>
      <c r="E11" s="62"/>
      <c r="F11" s="62"/>
      <c r="G11" s="62"/>
      <c r="H11" s="63"/>
      <c r="I11" s="63"/>
      <c r="J11" s="64"/>
    </row>
    <row r="12" spans="1:18" ht="21" customHeight="1" x14ac:dyDescent="0.25">
      <c r="A12" s="6" t="s">
        <v>10</v>
      </c>
      <c r="B12" s="6"/>
      <c r="C12" s="33">
        <v>20</v>
      </c>
      <c r="D12" s="33"/>
      <c r="E12" s="33"/>
      <c r="F12" s="33"/>
      <c r="G12" s="33">
        <v>1</v>
      </c>
      <c r="H12" s="33">
        <f t="shared" ref="H12:H17" si="0">C12*G12</f>
        <v>20</v>
      </c>
      <c r="I12" s="65"/>
      <c r="J12" s="66"/>
    </row>
    <row r="13" spans="1:18" ht="21" customHeight="1" x14ac:dyDescent="0.25">
      <c r="A13" s="6" t="s">
        <v>11</v>
      </c>
      <c r="B13" s="6"/>
      <c r="C13" s="33">
        <v>20</v>
      </c>
      <c r="D13" s="33"/>
      <c r="E13" s="33"/>
      <c r="F13" s="33"/>
      <c r="G13" s="33">
        <v>1</v>
      </c>
      <c r="H13" s="33">
        <f t="shared" si="0"/>
        <v>20</v>
      </c>
      <c r="I13" s="65"/>
      <c r="J13" s="66"/>
    </row>
    <row r="14" spans="1:18" ht="21" customHeight="1" x14ac:dyDescent="0.25">
      <c r="A14" s="6" t="s">
        <v>12</v>
      </c>
      <c r="B14" s="6"/>
      <c r="C14" s="33">
        <v>20</v>
      </c>
      <c r="D14" s="33"/>
      <c r="E14" s="33"/>
      <c r="F14" s="33"/>
      <c r="G14" s="33">
        <v>1</v>
      </c>
      <c r="H14" s="33">
        <f t="shared" si="0"/>
        <v>20</v>
      </c>
      <c r="I14" s="65"/>
      <c r="J14" s="66"/>
    </row>
    <row r="15" spans="1:18" ht="21" customHeight="1" x14ac:dyDescent="0.25">
      <c r="A15" s="6" t="s">
        <v>13</v>
      </c>
      <c r="B15" s="6"/>
      <c r="C15" s="33">
        <v>20</v>
      </c>
      <c r="D15" s="33"/>
      <c r="E15" s="33"/>
      <c r="F15" s="33"/>
      <c r="G15" s="33">
        <v>1</v>
      </c>
      <c r="H15" s="33">
        <f t="shared" si="0"/>
        <v>20</v>
      </c>
      <c r="I15" s="65"/>
      <c r="J15" s="66"/>
    </row>
    <row r="16" spans="1:18" ht="21" customHeight="1" x14ac:dyDescent="0.25">
      <c r="A16" s="6" t="s">
        <v>14</v>
      </c>
      <c r="B16" s="6" t="s">
        <v>29</v>
      </c>
      <c r="C16" s="33">
        <v>20</v>
      </c>
      <c r="D16" s="33"/>
      <c r="E16" s="33">
        <v>20</v>
      </c>
      <c r="F16" s="33"/>
      <c r="G16" s="33">
        <v>0</v>
      </c>
      <c r="H16" s="33">
        <f t="shared" si="0"/>
        <v>0</v>
      </c>
      <c r="I16" s="65"/>
      <c r="J16" s="66" t="s">
        <v>86</v>
      </c>
    </row>
    <row r="17" spans="1:10" ht="38.25" customHeight="1" x14ac:dyDescent="0.25">
      <c r="A17" s="6" t="s">
        <v>15</v>
      </c>
      <c r="B17" s="6"/>
      <c r="C17" s="33">
        <v>20</v>
      </c>
      <c r="D17" s="33"/>
      <c r="E17" s="33"/>
      <c r="F17" s="33"/>
      <c r="G17" s="33">
        <v>1</v>
      </c>
      <c r="H17" s="33">
        <f t="shared" si="0"/>
        <v>20</v>
      </c>
      <c r="I17" s="65"/>
      <c r="J17" s="66"/>
    </row>
    <row r="18" spans="1:10" ht="23.1" customHeight="1" x14ac:dyDescent="0.25">
      <c r="A18" s="5" t="s">
        <v>16</v>
      </c>
      <c r="B18" s="61"/>
      <c r="C18" s="62"/>
      <c r="D18" s="62"/>
      <c r="E18" s="62"/>
      <c r="F18" s="62"/>
      <c r="G18" s="62"/>
      <c r="H18" s="63"/>
      <c r="I18" s="63"/>
      <c r="J18" s="64"/>
    </row>
    <row r="19" spans="1:10" ht="21" customHeight="1" x14ac:dyDescent="0.25">
      <c r="A19" s="6" t="s">
        <v>17</v>
      </c>
      <c r="B19" s="6" t="s">
        <v>30</v>
      </c>
      <c r="C19" s="33">
        <v>20</v>
      </c>
      <c r="D19" s="33"/>
      <c r="E19" s="33">
        <v>20</v>
      </c>
      <c r="F19" s="33"/>
      <c r="G19" s="33">
        <v>0</v>
      </c>
      <c r="H19" s="33">
        <f>C19*G19</f>
        <v>0</v>
      </c>
      <c r="I19" s="65"/>
      <c r="J19" s="66" t="s">
        <v>86</v>
      </c>
    </row>
    <row r="20" spans="1:10" ht="23.1" customHeight="1" x14ac:dyDescent="0.25">
      <c r="A20" s="5" t="s">
        <v>92</v>
      </c>
      <c r="B20" s="61"/>
      <c r="C20" s="62"/>
      <c r="D20" s="62"/>
      <c r="E20" s="62"/>
      <c r="F20" s="62"/>
      <c r="G20" s="62"/>
      <c r="H20" s="63"/>
      <c r="I20" s="63"/>
      <c r="J20" s="64"/>
    </row>
    <row r="21" spans="1:10" ht="21" customHeight="1" x14ac:dyDescent="0.25">
      <c r="A21" s="6" t="s">
        <v>19</v>
      </c>
      <c r="B21" s="6" t="s">
        <v>31</v>
      </c>
      <c r="C21" s="33">
        <v>20</v>
      </c>
      <c r="D21" s="33"/>
      <c r="E21" s="33">
        <v>20</v>
      </c>
      <c r="F21" s="33"/>
      <c r="G21" s="33">
        <v>0</v>
      </c>
      <c r="H21" s="33">
        <f t="shared" ref="H21:H32" si="1">C21*G21</f>
        <v>0</v>
      </c>
      <c r="I21" s="65"/>
      <c r="J21" s="66" t="s">
        <v>86</v>
      </c>
    </row>
    <row r="22" spans="1:10" ht="21" customHeight="1" x14ac:dyDescent="0.25">
      <c r="A22" s="6" t="s">
        <v>20</v>
      </c>
      <c r="B22" s="6" t="s">
        <v>32</v>
      </c>
      <c r="C22" s="33">
        <v>20</v>
      </c>
      <c r="D22" s="33"/>
      <c r="E22" s="33">
        <v>20</v>
      </c>
      <c r="F22" s="33"/>
      <c r="G22" s="33">
        <v>0</v>
      </c>
      <c r="H22" s="33">
        <f t="shared" si="1"/>
        <v>0</v>
      </c>
      <c r="I22" s="65"/>
      <c r="J22" s="66" t="s">
        <v>86</v>
      </c>
    </row>
    <row r="23" spans="1:10" ht="33" x14ac:dyDescent="0.25">
      <c r="A23" s="6" t="s">
        <v>21</v>
      </c>
      <c r="B23" s="6" t="s">
        <v>33</v>
      </c>
      <c r="C23" s="33">
        <v>20</v>
      </c>
      <c r="D23" s="33"/>
      <c r="E23" s="33">
        <v>20</v>
      </c>
      <c r="F23" s="67"/>
      <c r="G23" s="68">
        <v>0</v>
      </c>
      <c r="H23" s="33">
        <f t="shared" si="1"/>
        <v>0</v>
      </c>
      <c r="I23" s="69"/>
      <c r="J23" s="66" t="s">
        <v>86</v>
      </c>
    </row>
    <row r="24" spans="1:10" ht="21" customHeight="1" x14ac:dyDescent="0.25">
      <c r="A24" s="6" t="s">
        <v>22</v>
      </c>
      <c r="B24" s="6"/>
      <c r="C24" s="33">
        <v>10</v>
      </c>
      <c r="D24" s="33"/>
      <c r="E24" s="33"/>
      <c r="F24" s="33"/>
      <c r="G24" s="33">
        <v>1</v>
      </c>
      <c r="H24" s="33">
        <f t="shared" si="1"/>
        <v>10</v>
      </c>
      <c r="I24" s="65"/>
      <c r="J24" s="66"/>
    </row>
    <row r="25" spans="1:10" ht="21" customHeight="1" x14ac:dyDescent="0.25">
      <c r="A25" s="5" t="s">
        <v>93</v>
      </c>
      <c r="B25" s="61"/>
      <c r="C25" s="62"/>
      <c r="D25" s="62"/>
      <c r="E25" s="62"/>
      <c r="F25" s="62"/>
      <c r="G25" s="62"/>
      <c r="H25" s="63"/>
      <c r="I25" s="63"/>
      <c r="J25" s="64"/>
    </row>
    <row r="26" spans="1:10" ht="21" customHeight="1" x14ac:dyDescent="0.25">
      <c r="A26" s="6" t="s">
        <v>42</v>
      </c>
      <c r="B26" s="6"/>
      <c r="C26" s="33">
        <v>10</v>
      </c>
      <c r="D26" s="33"/>
      <c r="E26" s="33"/>
      <c r="F26" s="33"/>
      <c r="G26" s="33">
        <v>1</v>
      </c>
      <c r="H26" s="33">
        <f t="shared" si="1"/>
        <v>10</v>
      </c>
      <c r="I26" s="65"/>
      <c r="J26" s="66"/>
    </row>
    <row r="27" spans="1:10" ht="21" customHeight="1" x14ac:dyDescent="0.25">
      <c r="A27" s="6" t="s">
        <v>37</v>
      </c>
      <c r="B27" s="6"/>
      <c r="C27" s="33">
        <v>20</v>
      </c>
      <c r="D27" s="33"/>
      <c r="E27" s="33"/>
      <c r="F27" s="33"/>
      <c r="G27" s="33">
        <v>1</v>
      </c>
      <c r="H27" s="33">
        <f t="shared" si="1"/>
        <v>20</v>
      </c>
      <c r="I27" s="65"/>
      <c r="J27" s="66"/>
    </row>
    <row r="28" spans="1:10" ht="21" customHeight="1" x14ac:dyDescent="0.25">
      <c r="A28" s="6" t="s">
        <v>38</v>
      </c>
      <c r="B28" s="6" t="s">
        <v>39</v>
      </c>
      <c r="C28" s="33">
        <v>24</v>
      </c>
      <c r="D28" s="33"/>
      <c r="E28" s="33">
        <v>24</v>
      </c>
      <c r="F28" s="33"/>
      <c r="G28" s="33">
        <v>0</v>
      </c>
      <c r="H28" s="33">
        <f t="shared" si="1"/>
        <v>0</v>
      </c>
      <c r="I28" s="65"/>
      <c r="J28" s="66" t="s">
        <v>87</v>
      </c>
    </row>
    <row r="29" spans="1:10" ht="21" customHeight="1" x14ac:dyDescent="0.25">
      <c r="A29" s="12" t="s">
        <v>40</v>
      </c>
      <c r="B29" s="12" t="s">
        <v>41</v>
      </c>
      <c r="C29" s="34">
        <v>20</v>
      </c>
      <c r="D29" s="34"/>
      <c r="E29" s="34">
        <v>20</v>
      </c>
      <c r="F29" s="70"/>
      <c r="G29" s="71">
        <v>0</v>
      </c>
      <c r="H29" s="34">
        <f t="shared" si="1"/>
        <v>0</v>
      </c>
      <c r="I29" s="70"/>
      <c r="J29" s="72" t="s">
        <v>88</v>
      </c>
    </row>
    <row r="30" spans="1:10" ht="23.1" customHeight="1" x14ac:dyDescent="0.25">
      <c r="A30" s="5" t="s">
        <v>23</v>
      </c>
      <c r="B30" s="61"/>
      <c r="C30" s="62"/>
      <c r="D30" s="62"/>
      <c r="E30" s="62"/>
      <c r="F30" s="62"/>
      <c r="G30" s="62"/>
      <c r="H30" s="63"/>
      <c r="I30" s="63"/>
      <c r="J30" s="64"/>
    </row>
    <row r="31" spans="1:10" ht="21" customHeight="1" x14ac:dyDescent="0.25">
      <c r="A31" s="6" t="s">
        <v>24</v>
      </c>
      <c r="B31" s="6"/>
      <c r="C31" s="33">
        <v>0</v>
      </c>
      <c r="D31" s="33"/>
      <c r="E31" s="33">
        <v>0</v>
      </c>
      <c r="F31" s="33"/>
      <c r="G31" s="33">
        <v>0</v>
      </c>
      <c r="H31" s="34">
        <f t="shared" si="1"/>
        <v>0</v>
      </c>
      <c r="I31" s="65"/>
      <c r="J31" s="66"/>
    </row>
    <row r="32" spans="1:10" ht="21" customHeight="1" thickBot="1" x14ac:dyDescent="0.3">
      <c r="A32" s="9" t="s">
        <v>25</v>
      </c>
      <c r="B32" s="9" t="s">
        <v>34</v>
      </c>
      <c r="C32" s="86">
        <v>20</v>
      </c>
      <c r="D32" s="35"/>
      <c r="E32" s="86">
        <v>10</v>
      </c>
      <c r="F32" s="73"/>
      <c r="G32" s="74">
        <v>0</v>
      </c>
      <c r="H32" s="86">
        <f t="shared" si="1"/>
        <v>0</v>
      </c>
      <c r="I32" s="73"/>
      <c r="J32" s="75" t="s">
        <v>89</v>
      </c>
    </row>
    <row r="33" spans="1:10" ht="23.1" customHeight="1" thickBot="1" x14ac:dyDescent="0.3">
      <c r="A33" s="76" t="s">
        <v>90</v>
      </c>
      <c r="B33" s="84"/>
      <c r="C33" s="88">
        <f>SUM(C34:C35)</f>
        <v>0</v>
      </c>
      <c r="D33" s="89"/>
      <c r="E33" s="88">
        <f>SUM(E34:E35)</f>
        <v>0</v>
      </c>
      <c r="F33" s="85"/>
      <c r="G33" s="90"/>
      <c r="H33" s="88">
        <f>SUM(H34:H35)</f>
        <v>0</v>
      </c>
      <c r="I33" s="91"/>
      <c r="J33" s="81"/>
    </row>
    <row r="34" spans="1:10" ht="23.1" customHeight="1" x14ac:dyDescent="0.25">
      <c r="A34" s="5" t="s">
        <v>67</v>
      </c>
      <c r="B34" s="61" t="s">
        <v>68</v>
      </c>
      <c r="C34" s="87"/>
      <c r="D34" s="62"/>
      <c r="E34" s="87"/>
      <c r="F34" s="62"/>
      <c r="G34" s="62"/>
      <c r="H34" s="92"/>
      <c r="I34" s="63"/>
      <c r="J34" s="64"/>
    </row>
    <row r="35" spans="1:10" ht="18.95" customHeight="1" x14ac:dyDescent="0.25">
      <c r="A35" s="6" t="s">
        <v>91</v>
      </c>
      <c r="B35" s="6" t="s">
        <v>69</v>
      </c>
      <c r="C35" s="33"/>
      <c r="D35" s="33"/>
      <c r="E35" s="33"/>
      <c r="F35" s="33"/>
      <c r="G35" s="33"/>
      <c r="H35" s="33"/>
      <c r="I35" s="65"/>
      <c r="J35" s="66"/>
    </row>
  </sheetData>
  <mergeCells count="3">
    <mergeCell ref="A1:J2"/>
    <mergeCell ref="A3:B4"/>
    <mergeCell ref="L3:R6"/>
  </mergeCells>
  <pageMargins left="0.7" right="0.7" top="0.75" bottom="0.75" header="0.3" footer="0.3"/>
  <pageSetup paperSize="8" scale="8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Semestre 3</vt:lpstr>
      <vt:lpstr>Semestre 4</vt:lpstr>
      <vt:lpstr>Détail des charges ens.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ncarles</cp:lastModifiedBy>
  <dcterms:created xsi:type="dcterms:W3CDTF">2017-07-13T13:31:32Z</dcterms:created>
  <dcterms:modified xsi:type="dcterms:W3CDTF">2021-12-16T13:12:13Z</dcterms:modified>
</cp:coreProperties>
</file>